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Усть-Лабинск\УНЦ – идентификатор инвестиционного проекта_У-Л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<sst xmlns="http://schemas.openxmlformats.org/spreadsheetml/2006/main" count="317" uniqueCount="187">
  <si>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</si>
  <si>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</si>
  <si>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</si>
  <si>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</si>
  <si>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</si>
  <si>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</si>
  <si>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</si>
  <si>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</si>
  <si>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</si>
  <si>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</si>
  <si>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</si>
  <si>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</si>
  <si>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</si>
  <si>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</si>
  <si>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</si>
  <si>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</si>
  <si>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</si>
  <si>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</si>
  <si>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</si>
  <si>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</si>
  <si>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</si>
  <si>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</si>
  <si>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</si>
  <si>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</si>
  <si>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</si>
  <si>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</si>
  <si>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</si>
  <si>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</si>
  <si>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</si>
  <si>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</si>
  <si>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</si>
  <si>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</si>
  <si>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</si>
  <si>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</si>
  <si>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</si>
  <si>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</si>
  <si>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</si>
  <si>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</si>
  <si>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</si>
  <si>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</si>
  <si>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</si>
  <si>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</si>
  <si>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</si>
  <si>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</si>
  <si>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</si>
  <si>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</si>
  <si>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</si>
  <si>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</si>
  <si>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</si>
  <si>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</si>
  <si>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</si>
  <si>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</si>
  <si>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</si>
  <si>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</si>
  <si>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</si>
  <si>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</si>
  <si>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</si>
  <si>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</si>
  <si>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</si>
  <si>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</si>
  <si>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</si>
  <si>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</si>
  <si>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</si>
  <si>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</si>
  <si>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</si>
  <si>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</si>
  <si>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</si>
  <si>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</si>
  <si>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</si>
  <si>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</si>
  <si>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</si>
  <si>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</si>
  <si>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</si>
  <si>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</si>
  <si>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</si>
  <si>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</si>
  <si>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</si>
  <si>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</si>
  <si>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</si>
  <si>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</si>
  <si>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</si>
  <si>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</si>
  <si>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</si>
  <si>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</si>
  <si>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</si>
  <si>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</si>
  <si>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</si>
  <si>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</si>
  <si>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</si>
  <si>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</si>
  <si>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</si>
  <si>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</si>
  <si>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</si>
  <si>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</si>
  <si>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</si>
  <si>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</si>
  <si>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</si>
  <si>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</si>
  <si>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</si>
  <si>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</si>
  <si>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</si>
  <si>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</si>
  <si>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</si>
  <si>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</si>
  <si>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</si>
  <si>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</si>
  <si>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</si>
  <si>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</si>
  <si>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</si>
  <si>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</si>
  <si>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</si>
  <si>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</si>
  <si>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</si>
  <si>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</si>
  <si>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</si>
  <si>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</si>
  <si>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</si>
  <si>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</si>
  <si>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</si>
  <si>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</si>
  <si>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</si>
  <si>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</si>
  <si>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</si>
  <si>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</si>
  <si>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</si>
  <si>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</si>
  <si>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</si>
  <si>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</si>
  <si>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</si>
  <si>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</si>
  <si>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</si>
  <si>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</si>
  <si>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</si>
  <si>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</si>
  <si>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</si>
  <si>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</si>
  <si>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</si>
  <si>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</si>
  <si>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</si>
  <si>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</si>
  <si>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</si>
  <si>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</si>
  <si>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</si>
  <si>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</si>
  <si>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</si>
  <si>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</si>
  <si>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</si>
  <si>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</si>
  <si>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</si>
  <si>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</si>
  <si>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</si>
  <si>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</si>
  <si>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</si>
  <si>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</si>
  <si>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</si>
  <si>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</si>
  <si>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</si>
  <si>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</si>
  <si>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</si>
  <si>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</si>
  <si>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</si>
  <si>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</si>
  <si>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</si>
  <si>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</si>
  <si>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</si>
  <si>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</si>
  <si>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</si>
  <si>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</si>
  <si>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</si>
  <si>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</si>
  <si>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</si>
  <si>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</si>
  <si>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</si>
  <si>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</si>
  <si>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</si>
  <si>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</si>
  <si>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</si>
  <si>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</si>
  <si>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2026</t>
  </si>
  <si>
    <t xml:space="preserve">Электроснабжение ЭПУ потребителей в соответствии с договором на ТП № 1-53-25-0101 г. Усть-Лабинск </t>
  </si>
  <si>
    <t>P_Ул_25_ЛК15_017393</t>
  </si>
  <si>
    <t>ВЛ-0,4 кВ от ТП-213 Ф-1 (от оп.14/6 до оп.14/13)</t>
  </si>
  <si>
    <t xml:space="preserve"> СИП-2, 3*70+1*54,6-0,6/1 мм2</t>
  </si>
  <si>
    <t>У154-1225-ЭС</t>
  </si>
  <si>
    <t>0,182</t>
  </si>
  <si>
    <t>Л7-23-2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</si>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</sst>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zoomScale="70" zoomScaleNormal="70" zoomScaleSheetLayoutView="70" workbookViewId="0">
      <selection activeCell="M20" sqref="M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159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186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160</v>
      </c>
      <c r="C19" s="132" t="s">
        <v>179</v>
      </c>
      <c r="D19" s="131" t="s">
        <v>180</v>
      </c>
      <c r="E19" s="126" t="s">
        <v>161</v>
      </c>
      <c r="F19" s="133" t="s">
        <v>181</v>
      </c>
      <c r="G19" s="122" t="s">
        <v>162</v>
      </c>
      <c r="H19" s="122" t="s">
        <v>163</v>
      </c>
      <c r="I19" s="122" t="s">
        <v>178</v>
      </c>
      <c r="J19" s="121" t="s">
        <v>164</v>
      </c>
      <c r="K19" s="121" t="s">
        <v>182</v>
      </c>
      <c r="L19" s="121" t="s">
        <v>177</v>
      </c>
      <c r="M19" s="121" t="s">
        <v>183</v>
      </c>
      <c r="N19" s="123" t="s">
        <v>165</v>
      </c>
      <c r="O19" s="122" t="s">
        <v>162</v>
      </c>
      <c r="P19" s="122" t="s">
        <v>184</v>
      </c>
      <c r="Q19" s="87" t="s">
        <v>166</v>
      </c>
      <c r="R19" s="87" t="s">
        <v>167</v>
      </c>
      <c r="S19" s="127">
        <v>963.68</v>
      </c>
      <c r="T19" s="127">
        <v>2.0299999999999998</v>
      </c>
      <c r="U19" s="73">
        <f>O19*P19*S19*T19</f>
        <v>356.04121279999998</v>
      </c>
      <c r="V19" s="19" t="s">
        <v>7</v>
      </c>
    </row>
    <row r="20" spans="1:22" s="8" customFormat="1" ht="57.75" customHeight="1" x14ac:dyDescent="0.25">
      <c r="B20" s="130" t="s">
        <v>160</v>
      </c>
      <c r="C20" s="132" t="s">
        <v>179</v>
      </c>
      <c r="D20" s="131" t="s">
        <v>180</v>
      </c>
      <c r="E20" s="126" t="s">
        <v>168</v>
      </c>
      <c r="F20" s="133" t="s">
        <v>181</v>
      </c>
      <c r="G20" s="122" t="s">
        <v>162</v>
      </c>
      <c r="H20" s="122" t="s">
        <v>163</v>
      </c>
      <c r="I20" s="122" t="s">
        <v>178</v>
      </c>
      <c r="J20" s="121" t="s">
        <v>164</v>
      </c>
      <c r="K20" s="121" t="s">
        <v>171</v>
      </c>
      <c r="L20" s="121" t="s">
        <v>177</v>
      </c>
      <c r="M20" s="121" t="s">
        <v>183</v>
      </c>
      <c r="N20" s="123" t="s">
        <v>165</v>
      </c>
      <c r="O20" s="122" t="s">
        <v>162</v>
      </c>
      <c r="P20" s="122" t="s">
        <v>184</v>
      </c>
      <c r="Q20" s="128" t="s">
        <v>166</v>
      </c>
      <c r="R20" s="128" t="s">
        <v>170</v>
      </c>
      <c r="S20" s="127">
        <v>949.02</v>
      </c>
      <c r="T20" s="127">
        <v>1.1599999999999999</v>
      </c>
      <c r="U20" s="73">
        <f t="shared" ref="U20:U30" si="0">O20*P20*S20*T20</f>
        <v>200.35710239999997</v>
      </c>
      <c r="V20" s="19" t="s">
        <v>7</v>
      </c>
    </row>
    <row r="21" spans="1:22" s="8" customFormat="1" ht="45.75" customHeight="1" x14ac:dyDescent="0.25">
      <c r="B21" s="130" t="s">
        <v>160</v>
      </c>
      <c r="C21" s="132" t="s">
        <v>179</v>
      </c>
      <c r="D21" s="131" t="s">
        <v>180</v>
      </c>
      <c r="E21" s="126" t="s">
        <v>169</v>
      </c>
      <c r="F21" s="133" t="s">
        <v>181</v>
      </c>
      <c r="G21" s="122" t="s">
        <v>162</v>
      </c>
      <c r="H21" s="122" t="s">
        <v>163</v>
      </c>
      <c r="I21" s="122" t="s">
        <v>178</v>
      </c>
      <c r="J21" s="121" t="s">
        <v>164</v>
      </c>
      <c r="K21" s="121" t="s">
        <v>182</v>
      </c>
      <c r="L21" s="121" t="s">
        <v>177</v>
      </c>
      <c r="M21" s="121" t="s">
        <v>183</v>
      </c>
      <c r="N21" s="123" t="s">
        <v>165</v>
      </c>
      <c r="O21" s="122" t="s">
        <v>162</v>
      </c>
      <c r="P21" s="122" t="s">
        <v>184</v>
      </c>
      <c r="Q21" s="87" t="s">
        <v>166</v>
      </c>
      <c r="R21" s="128" t="s">
        <v>185</v>
      </c>
      <c r="S21" s="127">
        <v>647.77</v>
      </c>
      <c r="T21" s="127">
        <v>1.1599999999999999</v>
      </c>
      <c r="U21" s="73">
        <f t="shared" si="0"/>
        <v>136.75720239999998</v>
      </c>
      <c r="V21" s="19" t="s">
        <v>7</v>
      </c>
    </row>
    <row r="22" spans="1:22" s="84" customFormat="1" ht="63.75" customHeight="1" x14ac:dyDescent="0.25">
      <c r="B22" s="130" t="s">
        <v>160</v>
      </c>
      <c r="C22" s="132" t="s">
        <v>179</v>
      </c>
      <c r="D22" s="131" t="s">
        <v>180</v>
      </c>
      <c r="E22" s="126" t="s">
        <v>172</v>
      </c>
      <c r="F22" s="133" t="s">
        <v>181</v>
      </c>
      <c r="G22" s="122" t="s">
        <v>162</v>
      </c>
      <c r="H22" s="122" t="s">
        <v>163</v>
      </c>
      <c r="I22" s="122" t="s">
        <v>178</v>
      </c>
      <c r="J22" s="121" t="s">
        <v>164</v>
      </c>
      <c r="K22" s="124" t="s">
        <v>173</v>
      </c>
      <c r="L22" s="121" t="s">
        <v>177</v>
      </c>
      <c r="M22" s="121" t="s">
        <v>183</v>
      </c>
      <c r="N22" s="123" t="s">
        <v>165</v>
      </c>
      <c r="O22" s="122" t="s">
        <v>162</v>
      </c>
      <c r="P22" s="129" t="s">
        <v>174</v>
      </c>
      <c r="Q22" s="128" t="s">
        <v>175</v>
      </c>
      <c r="R22" s="128" t="s">
        <v>176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927.18551759999991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159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186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lmojaxbrVTMOSZ5PaVHysR/k7IfqZ9VTI9vl7E8YH/QQI/3vf8oea+CpeN8zM7QagpVT/0nUxcsIOhCi8dfM/A==" saltValue="f02CjDqvvLYmXvDuMPNNX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M1" zoomScaleNormal="100" zoomScaleSheetLayoutView="70" workbookViewId="0">
      <selection activeCell="S34" sqref="S34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186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149</v>
      </c>
      <c r="R12" s="164" t="s">
        <v>150</v>
      </c>
      <c r="S12" s="164" t="s">
        <v>151</v>
      </c>
      <c r="T12" s="164" t="s">
        <v>152</v>
      </c>
      <c r="U12" s="164" t="s">
        <v>153</v>
      </c>
      <c r="V12" s="164" t="s">
        <v>154</v>
      </c>
      <c r="W12" s="164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140</v>
      </c>
      <c r="R13" s="164" t="s">
        <v>140</v>
      </c>
      <c r="S13" s="164" t="s">
        <v>140</v>
      </c>
      <c r="T13" s="164" t="s">
        <v>140</v>
      </c>
      <c r="U13" s="164" t="s">
        <v>140</v>
      </c>
      <c r="V13" s="164" t="s">
        <v>140</v>
      </c>
      <c r="W13" s="164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32" t="s">
        <v>179</v>
      </c>
      <c r="D15" s="131" t="s">
        <v>180</v>
      </c>
      <c r="E15" s="109">
        <v>2025</v>
      </c>
      <c r="F15" s="109">
        <v>2026</v>
      </c>
      <c r="G15" s="102">
        <f>'20.1'!U31/1000</f>
        <v>0.9271855175999999</v>
      </c>
      <c r="H15" s="102">
        <f>G15*1.2</f>
        <v>1.1126226211199999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1.4873106074559272</v>
      </c>
      <c r="J15" s="103">
        <f>'20.2'!M20/1000</f>
        <v>0</v>
      </c>
      <c r="K15" s="103">
        <f>I15+J15</f>
        <v>1.4873106074559272</v>
      </c>
      <c r="L15" s="102"/>
      <c r="M15" s="105">
        <f>K15-L15</f>
        <v>1.4873106074559272</v>
      </c>
      <c r="N15" s="102">
        <v>0.71931805199999999</v>
      </c>
      <c r="O15" s="104">
        <f>H15-N15</f>
        <v>0.39330456911999989</v>
      </c>
      <c r="P15" s="103">
        <f>SUM(Q15:W15)</f>
        <v>0.45552999999999999</v>
      </c>
      <c r="Q15" s="110">
        <v>0</v>
      </c>
      <c r="R15" s="110">
        <v>0</v>
      </c>
      <c r="S15" s="110">
        <v>8.0600000000000005E-2</v>
      </c>
      <c r="T15" s="110">
        <v>0.37492999999999999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kedtuOSV+O7GjNAMvy8UbsS3IKc9xh9rC9FDtrmhUA564+YYQksEYLzpaO1KIZURoR5acE5voAR5cVv9yOzYbw==" saltValue="1wF7WpOslXgw1pKCvtH1o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186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JvgxNiyQ7fGKgXCsm9OlsVOXooP1D8qeLhFvco6Z6J6CDLiLApHRmWc7hP6pMBXCbxK4+bh5cBepl+ZHyaonCA==" saltValue="tSyHTcBNFlgCRQZz2g4BS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2026-05-08T11:14:07Z</dcterms:modified>
</cp:coreProperties>
</file>